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P17"/>
  <c r="D17"/>
  <c r="N22"/>
  <c r="E22"/>
  <c r="O22"/>
  <c r="F22"/>
  <c r="P22"/>
  <c r="D22"/>
  <c r="R27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G39"/>
  <c r="Q32"/>
  <c r="Q27"/>
  <c r="Q37"/>
  <c r="H8"/>
  <c r="R8" s="1"/>
  <c r="G12"/>
  <c r="H13"/>
  <c r="R13" s="1"/>
  <c r="R17" s="1"/>
  <c r="H18"/>
  <c r="R18" s="1"/>
  <c r="R22" s="1"/>
  <c r="H23"/>
  <c r="R23" s="1"/>
  <c r="H28"/>
  <c r="R28" s="1"/>
  <c r="H33"/>
  <c r="R33" s="1"/>
  <c r="R37" s="1"/>
  <c r="Q39"/>
  <c r="O39" l="1"/>
  <c r="E39"/>
  <c r="R12"/>
  <c r="R39" s="1"/>
  <c r="N12"/>
  <c r="N39" s="1"/>
  <c r="E12"/>
  <c r="O12"/>
  <c r="F12"/>
  <c r="F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<sst xmlns="http://schemas.openxmlformats.org/spreadsheetml/2006/main" count="116" uniqueCount="74">
  <si>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</si>
  <si>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</si>
  <si>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</si>
  <si>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</si>
  <si>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</si>
  <si>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1.10.2022</t>
  </si>
  <si>
    <t>Domácí</t>
  </si>
  <si>
    <t>TJ Horní Benešov</t>
  </si>
  <si>
    <t>Hosté</t>
  </si>
  <si>
    <t>SK Podlužan Prušánky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</si>
  <si>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</si>
  <si>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</si>
  <si>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</si>
  <si>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</si>
  <si>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</si>
  <si>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</si>
  <si>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</si>
  <si>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</si>
  <si>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</si>
  <si>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</si>
  <si>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</si>
  <si>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</si>
  <si>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Tesařík</t>
  </si>
  <si>
    <t>Jaromír</t>
  </si>
  <si>
    <t>Martin</t>
  </si>
  <si>
    <t>Černý</t>
  </si>
  <si>
    <t>Esterka</t>
  </si>
  <si>
    <t>Zdeněk</t>
  </si>
  <si>
    <t>Stanislav</t>
  </si>
  <si>
    <t>Skopalík</t>
  </si>
  <si>
    <t>Novák</t>
  </si>
  <si>
    <t>Vlastimil</t>
  </si>
  <si>
    <t>Vojtěch</t>
  </si>
  <si>
    <t>Pečinka</t>
  </si>
  <si>
    <t>Zálešák</t>
  </si>
  <si>
    <t>Vladislav</t>
  </si>
  <si>
    <t>Jan</t>
  </si>
  <si>
    <t>Jiří</t>
  </si>
  <si>
    <t>Kubeša</t>
  </si>
  <si>
    <t>Hlavinka</t>
  </si>
  <si>
    <t>Kamil</t>
  </si>
  <si>
    <t>Lukáš</t>
  </si>
  <si>
    <t>Celkový výkon družstva  </t>
  </si>
  <si>
    <t>Vedoucí družstva         Jméno:</t>
  </si>
  <si>
    <t>Jiří Hendrych</t>
  </si>
  <si>
    <t>Bodový zisk</t>
  </si>
  <si>
    <t>Zdeněk Zálešák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</si>
  <si>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</si>
  <si>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</si>
  <si>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</si>
  <si>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</si>
  <si>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</si>
  <si>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</si>
  <si>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</si>
  <si>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</si>
  <si>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</si>
  <si>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</si>
  <si>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</si>
  <si>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</si>
  <si>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</si>
  <si>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</si>
  <si>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</si>
  <si>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</si>
  <si>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</si>
  <si>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</si>
  <si>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</si>
  <si>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</si>
  <si>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</si>
  <si>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Procházka Martin</t>
  </si>
  <si>
    <t>Novák Vojtěch</t>
  </si>
  <si>
    <t>Napomínání hráčů za nesportovní chování či vyloučení ze startu:</t>
  </si>
  <si>
    <t>Různé:</t>
  </si>
  <si>
    <t xml:space="preserve">Datum a podpis rozhodčího:  </t>
  </si>
  <si>
    <t>1.10.2022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</si>
</sst>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33</v>
      </c>
      <c r="F8" s="12">
        <v>0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50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54</v>
      </c>
      <c r="F9" s="18">
        <v>0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63</v>
      </c>
      <c r="P9" s="18">
        <v>0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36</v>
      </c>
      <c r="F10" s="18">
        <v>3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45</v>
      </c>
      <c r="P10" s="18">
        <v>1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53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34</v>
      </c>
      <c r="P11" s="23">
        <v>2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19290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176</v>
      </c>
      <c r="F12" s="28">
        <f>IF(ISNUMBER($G12),SUM(F8:F11),"")</f>
        <v>3</v>
      </c>
      <c r="G12" s="29">
        <f>IF(SUM($G8:$G11)+SUM($Q8:$Q11)&gt;0,SUM(G8:G11),"")</f>
        <v>548</v>
      </c>
      <c r="H12" s="27">
        <f>IF(ISNUMBER($G12),SUM(H8:H11),"")</f>
        <v>1</v>
      </c>
      <c r="I12" s="99"/>
      <c r="K12" s="96">
        <v>21108</v>
      </c>
      <c r="L12" s="97"/>
      <c r="M12" s="26" t="s">
        <v>18</v>
      </c>
      <c r="N12" s="27">
        <f>IF(ISNUMBER($G12),SUM(N8:N11),"")</f>
        <v>385</v>
      </c>
      <c r="O12" s="28">
        <f>IF(ISNUMBER($G12),SUM(O8:O11),"")</f>
        <v>192</v>
      </c>
      <c r="P12" s="28">
        <f>IF(ISNUMBER($G12),SUM(P8:P11),"")</f>
        <v>4</v>
      </c>
      <c r="Q12" s="29">
        <f>IF(SUM($G8:$G11)+SUM($Q8:$Q11)&gt;0,SUM(Q8:Q11),"")</f>
        <v>577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54</v>
      </c>
      <c r="F13" s="12">
        <v>1</v>
      </c>
      <c r="G13" s="13">
        <f>IF(AND(ISBLANK(D13),ISBLANK(E13)),"",D13+E13)</f>
        <v>151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104</v>
      </c>
      <c r="O13" s="12">
        <v>54</v>
      </c>
      <c r="P13" s="12">
        <v>1</v>
      </c>
      <c r="Q13" s="13">
        <f>IF(AND(ISBLANK(N13),ISBLANK(O13)),"",N13+O13)</f>
        <v>158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54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110</v>
      </c>
      <c r="O14" s="18">
        <v>52</v>
      </c>
      <c r="P14" s="18">
        <v>1</v>
      </c>
      <c r="Q14" s="19">
        <f>IF(AND(ISBLANK(N14),ISBLANK(O14)),"",N14+O14)</f>
        <v>162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67</v>
      </c>
      <c r="F15" s="18">
        <v>1</v>
      </c>
      <c r="G15" s="19">
        <f>IF(AND(ISBLANK(D15),ISBLANK(E15)),"",D15+E15)</f>
        <v>159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34</v>
      </c>
      <c r="P15" s="18">
        <v>2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54</v>
      </c>
      <c r="F16" s="23">
        <v>1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54</v>
      </c>
      <c r="P16" s="23">
        <v>3</v>
      </c>
      <c r="Q16" s="24">
        <f>IF(AND(ISBLANK(N16),ISBLANK(O16)),"",N16+O16)</f>
        <v>143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10473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229</v>
      </c>
      <c r="F17" s="28">
        <f>IF(ISNUMBER($G17),SUM(F13:F16),"")</f>
        <v>4</v>
      </c>
      <c r="G17" s="29">
        <f>IF(SUM($G13:$G16)+SUM($Q13:$Q16)&gt;0,SUM(G13:G16),"")</f>
        <v>601</v>
      </c>
      <c r="H17" s="27">
        <f>IF(ISNUMBER($G17),SUM(H13:H16),"")</f>
        <v>2</v>
      </c>
      <c r="I17" s="99"/>
      <c r="K17" s="96">
        <v>18757</v>
      </c>
      <c r="L17" s="97"/>
      <c r="M17" s="26" t="s">
        <v>18</v>
      </c>
      <c r="N17" s="27">
        <f>IF(ISNUMBER($G17),SUM(N13:N16),"")</f>
        <v>390</v>
      </c>
      <c r="O17" s="28">
        <f>IF(ISNUMBER($G17),SUM(O13:O16),"")</f>
        <v>194</v>
      </c>
      <c r="P17" s="28">
        <f>IF(ISNUMBER($G17),SUM(P13:P16),"")</f>
        <v>7</v>
      </c>
      <c r="Q17" s="29">
        <f>IF(SUM($G13:$G16)+SUM($Q13:$Q16)&gt;0,SUM(Q13:Q16),"")</f>
        <v>584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52</v>
      </c>
      <c r="F18" s="12">
        <v>1</v>
      </c>
      <c r="G18" s="13">
        <f>IF(AND(ISBLANK(D18),ISBLANK(E18)),"",D18+E18)</f>
        <v>134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89</v>
      </c>
      <c r="O18" s="12">
        <v>45</v>
      </c>
      <c r="P18" s="12">
        <v>1</v>
      </c>
      <c r="Q18" s="13">
        <f>IF(AND(ISBLANK(N18),ISBLANK(O18)),"",N18+O18)</f>
        <v>134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52</v>
      </c>
      <c r="F19" s="18">
        <v>2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42</v>
      </c>
      <c r="P19" s="18">
        <v>2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44</v>
      </c>
      <c r="F20" s="18">
        <v>5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51</v>
      </c>
      <c r="P20" s="18">
        <v>2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53</v>
      </c>
      <c r="F21" s="23">
        <v>2</v>
      </c>
      <c r="G21" s="24">
        <f>IF(AND(ISBLANK(D21),ISBLANK(E21)),"",D21+E21)</f>
        <v>155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61</v>
      </c>
      <c r="P21" s="23">
        <v>0</v>
      </c>
      <c r="Q21" s="24">
        <f>IF(AND(ISBLANK(N21),ISBLANK(O21)),"",N21+O21)</f>
        <v>161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201</v>
      </c>
      <c r="F22" s="28">
        <f>IF(ISNUMBER($G22),SUM(F18:F21),"")</f>
        <v>10</v>
      </c>
      <c r="G22" s="29">
        <f>IF(SUM($G18:$G21)+SUM($Q18:$Q21)&gt;0,SUM(G18:G21),"")</f>
        <v>564</v>
      </c>
      <c r="H22" s="27">
        <f>IF(ISNUMBER($G22),SUM(H18:H21),"")</f>
        <v>1.5</v>
      </c>
      <c r="I22" s="99"/>
      <c r="K22" s="96">
        <v>20790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199</v>
      </c>
      <c r="P22" s="28">
        <f>IF(ISNUMBER($G22),SUM(P18:P21),"")</f>
        <v>5</v>
      </c>
      <c r="Q22" s="29">
        <f>IF(SUM($G18:$G21)+SUM($Q18:$Q21)&gt;0,SUM(Q18:Q21),"")</f>
        <v>561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35</v>
      </c>
      <c r="F23" s="12">
        <v>0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94</v>
      </c>
      <c r="O23" s="12">
        <v>45</v>
      </c>
      <c r="P23" s="12">
        <v>1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43</v>
      </c>
      <c r="F24" s="18">
        <v>2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36</v>
      </c>
      <c r="P24" s="18">
        <v>2</v>
      </c>
      <c r="Q24" s="19">
        <f>IF(AND(ISBLANK(N24),ISBLANK(O24)),"",N24+O24)</f>
        <v>128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82</v>
      </c>
      <c r="E25" s="18">
        <v>43</v>
      </c>
      <c r="F25" s="18">
        <v>3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93</v>
      </c>
      <c r="O25" s="18">
        <v>48</v>
      </c>
      <c r="P25" s="18">
        <v>0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45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60</v>
      </c>
      <c r="P26" s="23">
        <v>0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15835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166</v>
      </c>
      <c r="F27" s="28">
        <f>IF(ISNUMBER($G27),SUM(F23:F26),"")</f>
        <v>6</v>
      </c>
      <c r="G27" s="29">
        <f>IF(SUM($G23:$G26)+SUM($Q23:$Q26)&gt;0,SUM(G23:G26),"")</f>
        <v>513</v>
      </c>
      <c r="H27" s="27">
        <f>IF(ISNUMBER($G27),SUM(H23:H26),"")</f>
        <v>0</v>
      </c>
      <c r="I27" s="99"/>
      <c r="K27" s="96">
        <v>21792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189</v>
      </c>
      <c r="P27" s="28">
        <f>IF(ISNUMBER($G27),SUM(P23:P26),"")</f>
        <v>3</v>
      </c>
      <c r="Q27" s="29">
        <f>IF(SUM($G23:$G26)+SUM($Q23:$Q26)&gt;0,SUM(Q23:Q26),"")</f>
        <v>561</v>
      </c>
      <c r="R27" s="27">
        <f>IF(ISNUMBER($G27),SUM(R23:R26),"")</f>
        <v>4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100</v>
      </c>
      <c r="E28" s="12">
        <v>47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92</v>
      </c>
      <c r="O28" s="12">
        <v>44</v>
      </c>
      <c r="P28" s="12">
        <v>2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109</v>
      </c>
      <c r="E29" s="18">
        <v>53</v>
      </c>
      <c r="F29" s="18">
        <v>1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61</v>
      </c>
      <c r="P29" s="18">
        <v>0</v>
      </c>
      <c r="Q29" s="19">
        <f>IF(AND(ISBLANK(N29),ISBLANK(O29)),"",N29+O29)</f>
        <v>157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89</v>
      </c>
      <c r="E30" s="18">
        <v>54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97</v>
      </c>
      <c r="O30" s="18">
        <v>61</v>
      </c>
      <c r="P30" s="18">
        <v>0</v>
      </c>
      <c r="Q30" s="19">
        <f>IF(AND(ISBLANK(N30),ISBLANK(O30)),"",N30+O30)</f>
        <v>158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44</v>
      </c>
      <c r="F31" s="23">
        <v>1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45</v>
      </c>
      <c r="P31" s="23">
        <v>0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198</v>
      </c>
      <c r="F32" s="28">
        <f>IF(ISNUMBER($G32),SUM(F28:F31),"")</f>
        <v>3</v>
      </c>
      <c r="G32" s="29">
        <f>IF(SUM($G28:$G31)+SUM($Q28:$Q31)&gt;0,SUM(G28:G31),"")</f>
        <v>580</v>
      </c>
      <c r="H32" s="27">
        <f>IF(ISNUMBER($G32),SUM(H28:H31),"")</f>
        <v>2</v>
      </c>
      <c r="I32" s="99"/>
      <c r="K32" s="96">
        <v>7232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211</v>
      </c>
      <c r="P32" s="28">
        <f>IF(ISNUMBER($G32),SUM(P28:P31),"")</f>
        <v>2</v>
      </c>
      <c r="Q32" s="29">
        <f>IF(SUM($G28:$G31)+SUM($Q28:$Q31)&gt;0,SUM(Q28:Q31),"")</f>
        <v>592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104</v>
      </c>
      <c r="E33" s="12">
        <v>36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108</v>
      </c>
      <c r="O33" s="12">
        <v>36</v>
      </c>
      <c r="P33" s="12">
        <v>1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36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112</v>
      </c>
      <c r="O34" s="18">
        <v>43</v>
      </c>
      <c r="P34" s="18">
        <v>0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102</v>
      </c>
      <c r="E35" s="18">
        <v>44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102</v>
      </c>
      <c r="O35" s="18">
        <v>57</v>
      </c>
      <c r="P35" s="18">
        <v>1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62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47</v>
      </c>
      <c r="P36" s="23">
        <v>0</v>
      </c>
      <c r="Q36" s="24">
        <f>IF(AND(ISBLANK(N36),ISBLANK(O36)),"",N36+O36)</f>
        <v>146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394</v>
      </c>
      <c r="E37" s="28">
        <f>IF(ISNUMBER($G37),SUM(E33:E36),"")</f>
        <v>178</v>
      </c>
      <c r="F37" s="28">
        <f>IF(ISNUMBER($G37),SUM(F33:F36),"")</f>
        <v>0</v>
      </c>
      <c r="G37" s="29">
        <f>IF(SUM($G33:$G36)+SUM($Q33:$Q36)&gt;0,SUM(G33:G36),"")</f>
        <v>572</v>
      </c>
      <c r="H37" s="27">
        <f>IF(ISNUMBER($G37),SUM(H33:H36),"")</f>
        <v>1</v>
      </c>
      <c r="I37" s="99"/>
      <c r="K37" s="96">
        <v>15038</v>
      </c>
      <c r="L37" s="97"/>
      <c r="M37" s="26" t="s">
        <v>18</v>
      </c>
      <c r="N37" s="27">
        <f>IF(ISNUMBER($G37),SUM(N33:N36),"")</f>
        <v>421</v>
      </c>
      <c r="O37" s="28">
        <f>IF(ISNUMBER($G37),SUM(O33:O36),"")</f>
        <v>183</v>
      </c>
      <c r="P37" s="28">
        <f>IF(ISNUMBER($G37),SUM(P33:P36),"")</f>
        <v>2</v>
      </c>
      <c r="Q37" s="29">
        <f>IF(SUM($G33:$G36)+SUM($Q33:$Q36)&gt;0,SUM(Q33:Q36),"")</f>
        <v>604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2230</v>
      </c>
      <c r="E39" s="34">
        <f>IF(ISNUMBER($G39),SUM(E12,E17,E22,E27,E32,E37),"")</f>
        <v>1148</v>
      </c>
      <c r="F39" s="34">
        <f>IF(ISNUMBER($G39),SUM(F12,F17,F22,F27,F32,F37),"")</f>
        <v>26</v>
      </c>
      <c r="G39" s="35">
        <f>IF(SUM($G$8:$G$37)+SUM($Q$8:$Q$37)&gt;0,SUM(G12,G17,G22,G27,G32,G37),"")</f>
        <v>3378</v>
      </c>
      <c r="H39" s="36">
        <f>IF(SUM($G$8:$G$37)+SUM($Q$8:$Q$37)&gt;0,SUM(H12,H17,H22,H27,H32,H37),"")</f>
        <v>7.5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2311</v>
      </c>
      <c r="O39" s="34">
        <f>IF(ISNUMBER($G39),SUM(O12,O17,O22,O27,O32,O37),"")</f>
        <v>1168</v>
      </c>
      <c r="P39" s="34">
        <f>IF(ISNUMBER($G39),SUM(P12,P17,P22,P27,P32,P37),"")</f>
        <v>23</v>
      </c>
      <c r="Q39" s="35">
        <f>IF(SUM($G$8:$G$37)+SUM($Q$8:$Q$37)&gt;0,SUM(Q12,Q17,Q22,Q27,Q32,Q37),"")</f>
        <v>3479</v>
      </c>
      <c r="R39" s="36">
        <f>IF(SUM($G$8:$G$37)+SUM($Q$8:$Q$37)&gt;0,SUM(R12,R17,R22,R27,R32,R37),"")</f>
        <v>16.5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1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SK Podlužan Prušánky 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57</v>
      </c>
      <c r="L57" s="72" t="s">
        <v>68</v>
      </c>
      <c r="M57" s="73"/>
      <c r="N57" s="63">
        <v>16593</v>
      </c>
      <c r="O57" s="72" t="s">
        <v>69</v>
      </c>
      <c r="P57" s="75"/>
      <c r="Q57" s="75"/>
      <c r="R57" s="73"/>
      <c r="S57" s="65">
        <v>20790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2022-10-01T17:10:00Z</dcterms:modified>
</cp:coreProperties>
</file>